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 activeTab="2"/>
  </bookViews>
  <sheets>
    <sheet name="MAT. COMPLEMT IFEMA" sheetId="4" r:id="rId1"/>
    <sheet name="Proyectos de diseño" sheetId="3" r:id="rId2"/>
    <sheet name="TOTAL " sheetId="2" r:id="rId3"/>
  </sheets>
  <definedNames>
    <definedName name="_xlnm.Print_Area" localSheetId="0">'MAT. COMPLEMT IFEMA'!$A$1:$H$81</definedName>
    <definedName name="_xlnm.Print_Area" localSheetId="1">'Proyectos de diseño'!$A$1:$E$12</definedName>
    <definedName name="_xlnm.Print_Area" localSheetId="2">'TOTAL '!$A$1:$N$12</definedName>
  </definedNames>
  <calcPr calcId="145621"/>
</workbook>
</file>

<file path=xl/calcChain.xml><?xml version="1.0" encoding="utf-8"?>
<calcChain xmlns="http://schemas.openxmlformats.org/spreadsheetml/2006/main">
  <c r="N6" i="2" l="1"/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5" i="4"/>
  <c r="G78" i="4" l="1"/>
  <c r="G8" i="2" s="1"/>
  <c r="H78" i="4"/>
  <c r="N8" i="2" s="1"/>
  <c r="N9" i="2" s="1"/>
  <c r="G6" i="2" l="1"/>
  <c r="E6" i="3"/>
  <c r="E7" i="3" l="1"/>
  <c r="G9" i="2" l="1"/>
  <c r="G12" i="2" s="1"/>
</calcChain>
</file>

<file path=xl/sharedStrings.xml><?xml version="1.0" encoding="utf-8"?>
<sst xmlns="http://schemas.openxmlformats.org/spreadsheetml/2006/main" count="183" uniqueCount="107">
  <si>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</si>
  <si>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</si>
  <si>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</si>
  <si>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</si>
  <si>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</si>
  <si>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</si>
  <si>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</si>
  <si>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</si>
  <si>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</si>
  <si>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</si>
  <si>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</si>
  <si>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</si>
  <si>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</si>
  <si>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</si>
  <si>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</si>
  <si>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ARTÍCULOS</t>
  </si>
  <si>
    <t>Precios unitarios máximos iva excluido</t>
  </si>
  <si>
    <t>(1)</t>
  </si>
  <si>
    <t>(2)</t>
  </si>
  <si>
    <t>El ofertante únicamente deberá cumplimentar las celdas de precios unitarios con fondo AZUL.</t>
  </si>
  <si>
    <t xml:space="preserve">TOTAL OFERTA       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</si>
  <si>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</si>
  <si>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</si>
  <si>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</si>
  <si>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</si>
  <si>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 xml:space="preserve">PERCHERO MOVIL 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</si>
  <si>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</si>
  <si>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</si>
  <si>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</si>
  <si>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</si>
  <si>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</si>
  <si>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</si>
  <si>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</si>
  <si>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</si>
  <si>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</si>
  <si>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</si>
  <si>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</si>
  <si>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</si>
  <si>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</si>
  <si>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</si>
  <si>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</si>
  <si>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</si>
  <si>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</si>
  <si>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</si>
  <si>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</si>
  <si>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</si>
  <si>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</si>
  <si>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</si>
  <si>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</si>
  <si>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</si>
  <si>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</si>
  <si>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</si>
  <si>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</si>
  <si>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</si>
  <si>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</si>
  <si>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</si>
  <si>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</si>
  <si>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</si>
  <si>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</si>
  <si>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</si>
  <si>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</si>
  <si>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</si>
  <si>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</si>
  <si>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</si>
  <si>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</si>
  <si>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</si>
  <si>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</si>
  <si>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</si>
  <si>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</si>
  <si>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</si>
  <si>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</si>
  <si>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</si>
  <si>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</si>
  <si>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</si>
  <si>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</si>
  <si>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</si>
  <si>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</si>
  <si>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</si>
  <si>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</si>
  <si>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Precio unitario máximo por edición IVA EXCLUIDO</t>
  </si>
  <si>
    <t>nº ediciones</t>
  </si>
  <si>
    <t>TOTAL</t>
  </si>
  <si>
    <t>Proyectos genéricos de diseño ferial</t>
  </si>
  <si>
    <t>(cumplimentar únicamente las celdas en color azul)</t>
  </si>
  <si>
    <t>Precio unitario ofertado por edición IVA EXCLUIDO</t>
  </si>
  <si>
    <t>CUERPO ESTANTERIA LIBER (5+1 Estante)</t>
  </si>
  <si>
    <t>FOCO LED 50W. EN CARRIL</t>
  </si>
  <si>
    <t>FOCO LED 50W. CON BRAZO</t>
  </si>
  <si>
    <t>FICHA -A- STANDS ARCO LOTE 1</t>
  </si>
  <si>
    <t>PRECIO UNITARIO OFERTADO PARA IFEMA (a)</t>
  </si>
  <si>
    <t>ESTIMACIÓN UNIDADES IFEMA 2020( c )</t>
  </si>
  <si>
    <t>ESTIMACIÓN UNIDADES IFEMA 2019 ( B )</t>
  </si>
  <si>
    <t>IMPORTE IFEMA 2019 (a) x (b)</t>
  </si>
  <si>
    <t>IMPORTE IFEMA 2020 (a) x ( c )</t>
  </si>
  <si>
    <t xml:space="preserve">MATERIALES COMPLEMENTARIOS IFEMA          </t>
  </si>
  <si>
    <t>TOTALES COMPLEMENTOS IFEMA</t>
  </si>
  <si>
    <t>(la estimación de unidades y precion unitarios máximos figura en la hoja "materiales complementarios IFEMA")</t>
  </si>
  <si>
    <t>MATERIALES COMPLEMENTARIOS PARA NECESIDADES PROPIAS DE IFEMA (indicar total -1- y -2-  de la hoja materiales complementarios IFEMA)</t>
  </si>
  <si>
    <t>(según importe unitario por edición indicado en la hoja de PROYECTOS DE DISEÑO)</t>
  </si>
  <si>
    <t>TOTAL OFERTADO 2019</t>
  </si>
  <si>
    <t>TOTAL OFERTADO 2020</t>
  </si>
  <si>
    <t>FICHA -A- LOTE 3</t>
  </si>
  <si>
    <t>PROYECTOS DE DISEÑO FERIAL ARCO MADRID 2019-2020</t>
  </si>
  <si>
    <t>ARCOMADRID 2019</t>
  </si>
  <si>
    <t>ARCOMADRID 2020</t>
  </si>
  <si>
    <t>TOTAL OFERTADO LOTE 1 (suma total 2019+2020) (indicar esta cantidad en el modelo -3- de oferta económica)</t>
  </si>
  <si>
    <t>TOTAL PROYECTOS DISEÑO FERIAL IVA EXCLUIDO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</si>
</sst>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0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4" fontId="0" fillId="0" borderId="0" xfId="0" applyNumberFormat="1"/>
    <xf numFmtId="0" fontId="0" fillId="5" borderId="0" xfId="0" applyFill="1"/>
    <xf numFmtId="0" fontId="13" fillId="3" borderId="24" xfId="1" applyFont="1" applyFill="1" applyBorder="1" applyAlignment="1">
      <alignment horizontal="left" vertical="center" indent="1"/>
    </xf>
    <xf numFmtId="4" fontId="8" fillId="0" borderId="17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/>
    </xf>
    <xf numFmtId="4" fontId="8" fillId="4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7" xfId="1" applyNumberFormat="1" applyFont="1" applyFill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/>
    </xf>
    <xf numFmtId="0" fontId="13" fillId="3" borderId="26" xfId="1" applyFont="1" applyFill="1" applyBorder="1" applyAlignment="1">
      <alignment horizontal="left" vertical="center" indent="1"/>
    </xf>
    <xf numFmtId="4" fontId="8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8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>
      <alignment horizontal="left" vertical="center"/>
    </xf>
    <xf numFmtId="0" fontId="13" fillId="3" borderId="26" xfId="1" applyFont="1" applyFill="1" applyBorder="1" applyAlignment="1">
      <alignment horizontal="left" vertical="center" wrapText="1" indent="1"/>
    </xf>
    <xf numFmtId="0" fontId="14" fillId="3" borderId="26" xfId="1" applyFont="1" applyFill="1" applyBorder="1" applyAlignment="1">
      <alignment horizontal="left" vertical="center" wrapText="1" indent="1"/>
    </xf>
    <xf numFmtId="49" fontId="13" fillId="3" borderId="26" xfId="2" applyNumberFormat="1" applyFont="1" applyFill="1" applyBorder="1" applyAlignment="1">
      <alignment horizontal="left" vertical="center" indent="1"/>
    </xf>
    <xf numFmtId="0" fontId="0" fillId="0" borderId="5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4" fontId="10" fillId="0" borderId="28" xfId="0" applyNumberFormat="1" applyFont="1" applyBorder="1" applyAlignment="1">
      <alignment horizontal="center" vertical="center" wrapText="1"/>
    </xf>
    <xf numFmtId="4" fontId="8" fillId="3" borderId="18" xfId="0" applyNumberFormat="1" applyFont="1" applyFill="1" applyBorder="1" applyAlignment="1">
      <alignment horizontal="center" vertical="center" wrapText="1"/>
    </xf>
    <xf numFmtId="3" fontId="3" fillId="3" borderId="19" xfId="1" applyNumberFormat="1" applyFont="1" applyFill="1" applyBorder="1" applyAlignment="1">
      <alignment horizontal="left" vertical="center"/>
    </xf>
    <xf numFmtId="4" fontId="8" fillId="0" borderId="29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15" fillId="0" borderId="14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4" fontId="12" fillId="0" borderId="33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4" fontId="0" fillId="7" borderId="5" xfId="0" applyNumberForma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workbookViewId="0">
      <selection activeCell="H81" sqref="A1:H81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8.28515625" style="6" customWidth="1"/>
    <col min="6" max="6" width="17.28515625" customWidth="1"/>
    <col min="7" max="7" width="16.28515625" customWidth="1"/>
    <col min="8" max="8" width="16.28515625" style="8" customWidth="1"/>
    <col min="9" max="12" width="11.42578125" style="13"/>
  </cols>
  <sheetData>
    <row r="1" spans="1:12" ht="18" x14ac:dyDescent="0.25">
      <c r="A1" s="55" t="s">
        <v>88</v>
      </c>
      <c r="B1" s="56"/>
      <c r="C1" s="56"/>
      <c r="D1" s="56"/>
      <c r="E1" s="56"/>
      <c r="F1" s="56"/>
      <c r="G1" s="56"/>
      <c r="H1" s="57"/>
      <c r="I1" s="38"/>
      <c r="J1" s="38"/>
      <c r="K1" s="38"/>
      <c r="L1" s="38"/>
    </row>
    <row r="2" spans="1:12" ht="18.75" thickBot="1" x14ac:dyDescent="0.3">
      <c r="A2" s="58" t="s">
        <v>94</v>
      </c>
      <c r="B2" s="59"/>
      <c r="C2" s="59"/>
      <c r="D2" s="59"/>
      <c r="E2" s="59"/>
      <c r="F2" s="59"/>
      <c r="G2" s="59"/>
      <c r="H2" s="60"/>
      <c r="I2" s="38"/>
      <c r="J2" s="38"/>
      <c r="K2" s="38"/>
      <c r="L2" s="38"/>
    </row>
    <row r="3" spans="1:12" s="4" customFormat="1" ht="18.95" customHeight="1" thickBot="1" x14ac:dyDescent="0.3">
      <c r="A3" s="1"/>
      <c r="B3" s="2"/>
      <c r="C3" s="3"/>
      <c r="D3" s="10"/>
      <c r="E3" s="10"/>
      <c r="H3" s="7"/>
      <c r="I3" s="39"/>
      <c r="J3" s="39"/>
      <c r="K3" s="39"/>
      <c r="L3" s="39"/>
    </row>
    <row r="4" spans="1:12" s="4" customFormat="1" ht="126.75" customHeight="1" thickBot="1" x14ac:dyDescent="0.3">
      <c r="A4" s="14" t="s">
        <v>15</v>
      </c>
      <c r="B4" s="61" t="s">
        <v>16</v>
      </c>
      <c r="C4" s="62"/>
      <c r="D4" s="11" t="s">
        <v>89</v>
      </c>
      <c r="E4" s="12" t="s">
        <v>91</v>
      </c>
      <c r="F4" s="12" t="s">
        <v>90</v>
      </c>
      <c r="G4" s="11" t="s">
        <v>92</v>
      </c>
      <c r="H4" s="11" t="s">
        <v>93</v>
      </c>
      <c r="I4" s="39"/>
      <c r="J4" s="39"/>
      <c r="K4" s="39"/>
      <c r="L4" s="39"/>
    </row>
    <row r="5" spans="1:12" s="4" customFormat="1" ht="20.100000000000001" customHeight="1" thickBot="1" x14ac:dyDescent="0.3">
      <c r="A5" s="18" t="s">
        <v>26</v>
      </c>
      <c r="B5" s="19">
        <v>44.73</v>
      </c>
      <c r="C5" s="20" t="s">
        <v>77</v>
      </c>
      <c r="D5" s="21"/>
      <c r="E5" s="22">
        <v>0</v>
      </c>
      <c r="F5" s="23">
        <v>0</v>
      </c>
      <c r="G5" s="44">
        <f>D5*E5</f>
        <v>0</v>
      </c>
      <c r="H5" s="43">
        <f>D5*F5</f>
        <v>0</v>
      </c>
      <c r="I5" s="39"/>
      <c r="J5" s="39"/>
      <c r="K5" s="39"/>
      <c r="L5" s="39"/>
    </row>
    <row r="6" spans="1:12" ht="20.100000000000001" customHeight="1" thickBot="1" x14ac:dyDescent="0.3">
      <c r="A6" s="24" t="s">
        <v>52</v>
      </c>
      <c r="B6" s="25">
        <v>2.89</v>
      </c>
      <c r="C6" s="26" t="s">
        <v>77</v>
      </c>
      <c r="D6" s="27"/>
      <c r="E6" s="22">
        <v>0</v>
      </c>
      <c r="F6" s="23">
        <v>0</v>
      </c>
      <c r="G6" s="44">
        <f t="shared" ref="G6:G69" si="0">D6*E6</f>
        <v>0</v>
      </c>
      <c r="H6" s="43">
        <f t="shared" ref="H6:H69" si="1">D6*F6</f>
        <v>0</v>
      </c>
      <c r="I6" s="38"/>
      <c r="J6" s="38"/>
      <c r="K6" s="38"/>
      <c r="L6" s="38"/>
    </row>
    <row r="7" spans="1:12" ht="20.100000000000001" customHeight="1" thickBot="1" x14ac:dyDescent="0.3">
      <c r="A7" s="24" t="s">
        <v>2</v>
      </c>
      <c r="B7" s="25">
        <v>20.420000000000002</v>
      </c>
      <c r="C7" s="26" t="s">
        <v>77</v>
      </c>
      <c r="D7" s="27"/>
      <c r="E7" s="22">
        <v>0</v>
      </c>
      <c r="F7" s="23">
        <v>0</v>
      </c>
      <c r="G7" s="44">
        <f t="shared" si="0"/>
        <v>0</v>
      </c>
      <c r="H7" s="43">
        <f t="shared" si="1"/>
        <v>0</v>
      </c>
      <c r="I7" s="38"/>
      <c r="J7" s="38"/>
      <c r="K7" s="38"/>
      <c r="L7" s="38"/>
    </row>
    <row r="8" spans="1:12" ht="20.100000000000001" customHeight="1" thickBot="1" x14ac:dyDescent="0.3">
      <c r="A8" s="24" t="s">
        <v>0</v>
      </c>
      <c r="B8" s="25">
        <v>15.42</v>
      </c>
      <c r="C8" s="26" t="s">
        <v>77</v>
      </c>
      <c r="D8" s="27"/>
      <c r="E8" s="22">
        <v>0</v>
      </c>
      <c r="F8" s="23">
        <v>0</v>
      </c>
      <c r="G8" s="44">
        <f t="shared" si="0"/>
        <v>0</v>
      </c>
      <c r="H8" s="43">
        <f t="shared" si="1"/>
        <v>0</v>
      </c>
      <c r="I8" s="38"/>
      <c r="J8" s="38"/>
      <c r="K8" s="38"/>
      <c r="L8" s="38"/>
    </row>
    <row r="9" spans="1:12" ht="20.100000000000001" customHeight="1" thickBot="1" x14ac:dyDescent="0.3">
      <c r="A9" s="24" t="s">
        <v>1</v>
      </c>
      <c r="B9" s="25">
        <v>17.739999999999998</v>
      </c>
      <c r="C9" s="26" t="s">
        <v>77</v>
      </c>
      <c r="D9" s="27"/>
      <c r="E9" s="22">
        <v>0</v>
      </c>
      <c r="F9" s="23">
        <v>0</v>
      </c>
      <c r="G9" s="44">
        <f t="shared" si="0"/>
        <v>0</v>
      </c>
      <c r="H9" s="43">
        <f t="shared" si="1"/>
        <v>0</v>
      </c>
      <c r="I9" s="38"/>
      <c r="J9" s="38"/>
      <c r="K9" s="38"/>
      <c r="L9" s="38"/>
    </row>
    <row r="10" spans="1:12" ht="20.100000000000001" customHeight="1" thickBot="1" x14ac:dyDescent="0.3">
      <c r="A10" s="24" t="s">
        <v>53</v>
      </c>
      <c r="B10" s="25">
        <v>15.17</v>
      </c>
      <c r="C10" s="26" t="s">
        <v>78</v>
      </c>
      <c r="D10" s="27"/>
      <c r="E10" s="22">
        <v>0</v>
      </c>
      <c r="F10" s="23">
        <v>0</v>
      </c>
      <c r="G10" s="44">
        <f t="shared" si="0"/>
        <v>0</v>
      </c>
      <c r="H10" s="43">
        <f t="shared" si="1"/>
        <v>0</v>
      </c>
      <c r="I10" s="38"/>
      <c r="J10" s="38"/>
      <c r="K10" s="38"/>
      <c r="L10" s="38"/>
    </row>
    <row r="11" spans="1:12" s="9" customFormat="1" ht="20.100000000000001" customHeight="1" thickBot="1" x14ac:dyDescent="0.3">
      <c r="A11" s="24" t="s">
        <v>27</v>
      </c>
      <c r="B11" s="25">
        <v>2.71</v>
      </c>
      <c r="C11" s="28" t="s">
        <v>3</v>
      </c>
      <c r="D11" s="27"/>
      <c r="E11" s="22">
        <v>0</v>
      </c>
      <c r="F11" s="23">
        <v>0</v>
      </c>
      <c r="G11" s="44">
        <f t="shared" si="0"/>
        <v>0</v>
      </c>
      <c r="H11" s="43">
        <f t="shared" si="1"/>
        <v>0</v>
      </c>
      <c r="I11" s="38"/>
      <c r="J11" s="38"/>
      <c r="K11" s="38"/>
      <c r="L11" s="38"/>
    </row>
    <row r="12" spans="1:12" ht="20.100000000000001" customHeight="1" thickBot="1" x14ac:dyDescent="0.3">
      <c r="A12" s="24" t="s">
        <v>28</v>
      </c>
      <c r="B12" s="25">
        <v>15.34</v>
      </c>
      <c r="C12" s="26" t="s">
        <v>78</v>
      </c>
      <c r="D12" s="27"/>
      <c r="E12" s="22">
        <v>0</v>
      </c>
      <c r="F12" s="23">
        <v>0</v>
      </c>
      <c r="G12" s="44">
        <f t="shared" si="0"/>
        <v>0</v>
      </c>
      <c r="H12" s="43">
        <f t="shared" si="1"/>
        <v>0</v>
      </c>
      <c r="I12" s="38"/>
      <c r="J12" s="38"/>
      <c r="K12" s="38"/>
      <c r="L12" s="38"/>
    </row>
    <row r="13" spans="1:12" ht="20.100000000000001" customHeight="1" thickBot="1" x14ac:dyDescent="0.3">
      <c r="A13" s="24" t="s">
        <v>4</v>
      </c>
      <c r="B13" s="25">
        <v>24.01</v>
      </c>
      <c r="C13" s="26" t="s">
        <v>77</v>
      </c>
      <c r="D13" s="27"/>
      <c r="E13" s="22">
        <v>0</v>
      </c>
      <c r="F13" s="23">
        <v>0</v>
      </c>
      <c r="G13" s="44">
        <f t="shared" si="0"/>
        <v>0</v>
      </c>
      <c r="H13" s="43">
        <f t="shared" si="1"/>
        <v>0</v>
      </c>
      <c r="I13" s="38"/>
      <c r="J13" s="38"/>
      <c r="K13" s="38"/>
      <c r="L13" s="38"/>
    </row>
    <row r="14" spans="1:12" ht="20.100000000000001" customHeight="1" thickBot="1" x14ac:dyDescent="0.3">
      <c r="A14" s="24" t="s">
        <v>6</v>
      </c>
      <c r="B14" s="25">
        <v>70.59</v>
      </c>
      <c r="C14" s="26" t="s">
        <v>77</v>
      </c>
      <c r="D14" s="27"/>
      <c r="E14" s="22">
        <v>0</v>
      </c>
      <c r="F14" s="23">
        <v>0</v>
      </c>
      <c r="G14" s="44">
        <f t="shared" si="0"/>
        <v>0</v>
      </c>
      <c r="H14" s="43">
        <f t="shared" si="1"/>
        <v>0</v>
      </c>
      <c r="I14" s="38"/>
      <c r="J14" s="38"/>
      <c r="K14" s="38"/>
      <c r="L14" s="38"/>
    </row>
    <row r="15" spans="1:12" ht="20.100000000000001" customHeight="1" thickBot="1" x14ac:dyDescent="0.3">
      <c r="A15" s="24" t="s">
        <v>7</v>
      </c>
      <c r="B15" s="25">
        <v>127.42</v>
      </c>
      <c r="C15" s="26" t="s">
        <v>77</v>
      </c>
      <c r="D15" s="27"/>
      <c r="E15" s="22">
        <v>0</v>
      </c>
      <c r="F15" s="23">
        <v>0</v>
      </c>
      <c r="G15" s="44">
        <f t="shared" si="0"/>
        <v>0</v>
      </c>
      <c r="H15" s="43">
        <f t="shared" si="1"/>
        <v>0</v>
      </c>
      <c r="I15" s="38"/>
      <c r="J15" s="38"/>
      <c r="K15" s="38"/>
      <c r="L15" s="38"/>
    </row>
    <row r="16" spans="1:12" ht="20.100000000000001" customHeight="1" thickBot="1" x14ac:dyDescent="0.3">
      <c r="A16" s="24" t="s">
        <v>5</v>
      </c>
      <c r="B16" s="25">
        <v>40.770000000000003</v>
      </c>
      <c r="C16" s="26" t="s">
        <v>77</v>
      </c>
      <c r="D16" s="27"/>
      <c r="E16" s="22">
        <v>0</v>
      </c>
      <c r="F16" s="23">
        <v>0</v>
      </c>
      <c r="G16" s="44">
        <f t="shared" si="0"/>
        <v>0</v>
      </c>
      <c r="H16" s="43">
        <f t="shared" si="1"/>
        <v>0</v>
      </c>
      <c r="I16" s="38"/>
      <c r="J16" s="38"/>
      <c r="K16" s="38"/>
      <c r="L16" s="38"/>
    </row>
    <row r="17" spans="1:12" s="9" customFormat="1" ht="20.100000000000001" customHeight="1" thickBot="1" x14ac:dyDescent="0.3">
      <c r="A17" s="24" t="s">
        <v>8</v>
      </c>
      <c r="B17" s="25">
        <v>4.78</v>
      </c>
      <c r="C17" s="26" t="s">
        <v>77</v>
      </c>
      <c r="D17" s="27"/>
      <c r="E17" s="22">
        <v>0</v>
      </c>
      <c r="F17" s="23">
        <v>0</v>
      </c>
      <c r="G17" s="44">
        <f t="shared" si="0"/>
        <v>0</v>
      </c>
      <c r="H17" s="43">
        <f t="shared" si="1"/>
        <v>0</v>
      </c>
      <c r="I17" s="38"/>
      <c r="J17" s="38"/>
      <c r="K17" s="38"/>
      <c r="L17" s="38"/>
    </row>
    <row r="18" spans="1:12" s="9" customFormat="1" ht="20.100000000000001" customHeight="1" thickBot="1" x14ac:dyDescent="0.3">
      <c r="A18" s="24" t="s">
        <v>29</v>
      </c>
      <c r="B18" s="25">
        <v>152.59</v>
      </c>
      <c r="C18" s="26" t="s">
        <v>77</v>
      </c>
      <c r="D18" s="27"/>
      <c r="E18" s="22">
        <v>0</v>
      </c>
      <c r="F18" s="23">
        <v>0</v>
      </c>
      <c r="G18" s="44">
        <f t="shared" si="0"/>
        <v>0</v>
      </c>
      <c r="H18" s="43">
        <f t="shared" si="1"/>
        <v>0</v>
      </c>
      <c r="I18" s="38"/>
      <c r="J18" s="38"/>
      <c r="K18" s="38"/>
      <c r="L18" s="38"/>
    </row>
    <row r="19" spans="1:12" ht="20.100000000000001" customHeight="1" thickBot="1" x14ac:dyDescent="0.3">
      <c r="A19" s="24" t="s">
        <v>30</v>
      </c>
      <c r="B19" s="25">
        <v>343.34</v>
      </c>
      <c r="C19" s="26" t="s">
        <v>77</v>
      </c>
      <c r="D19" s="27"/>
      <c r="E19" s="22">
        <v>0</v>
      </c>
      <c r="F19" s="23">
        <v>0</v>
      </c>
      <c r="G19" s="44">
        <f t="shared" si="0"/>
        <v>0</v>
      </c>
      <c r="H19" s="43">
        <f t="shared" si="1"/>
        <v>0</v>
      </c>
      <c r="I19" s="38"/>
      <c r="J19" s="38"/>
      <c r="K19" s="38"/>
      <c r="L19" s="38"/>
    </row>
    <row r="20" spans="1:12" ht="20.100000000000001" customHeight="1" thickBot="1" x14ac:dyDescent="0.3">
      <c r="A20" s="24" t="s">
        <v>85</v>
      </c>
      <c r="B20" s="25">
        <v>26.5</v>
      </c>
      <c r="C20" s="26" t="s">
        <v>77</v>
      </c>
      <c r="D20" s="27"/>
      <c r="E20" s="22">
        <v>0</v>
      </c>
      <c r="F20" s="23">
        <v>0</v>
      </c>
      <c r="G20" s="44">
        <f t="shared" si="0"/>
        <v>0</v>
      </c>
      <c r="H20" s="43">
        <f t="shared" si="1"/>
        <v>0</v>
      </c>
      <c r="I20" s="38"/>
      <c r="J20" s="38"/>
      <c r="K20" s="38"/>
      <c r="L20" s="38"/>
    </row>
    <row r="21" spans="1:12" ht="20.100000000000001" customHeight="1" thickBot="1" x14ac:dyDescent="0.3">
      <c r="A21" s="24" t="s">
        <v>10</v>
      </c>
      <c r="B21" s="25">
        <v>22.91</v>
      </c>
      <c r="C21" s="26" t="s">
        <v>77</v>
      </c>
      <c r="D21" s="27"/>
      <c r="E21" s="22">
        <v>0</v>
      </c>
      <c r="F21" s="23">
        <v>0</v>
      </c>
      <c r="G21" s="44">
        <f t="shared" si="0"/>
        <v>0</v>
      </c>
      <c r="H21" s="43">
        <f t="shared" si="1"/>
        <v>0</v>
      </c>
      <c r="I21" s="38"/>
      <c r="J21" s="38"/>
      <c r="K21" s="38"/>
      <c r="L21" s="38"/>
    </row>
    <row r="22" spans="1:12" s="9" customFormat="1" ht="20.100000000000001" customHeight="1" thickBot="1" x14ac:dyDescent="0.3">
      <c r="A22" s="24" t="s">
        <v>9</v>
      </c>
      <c r="B22" s="25">
        <v>13.42</v>
      </c>
      <c r="C22" s="26" t="s">
        <v>77</v>
      </c>
      <c r="D22" s="27"/>
      <c r="E22" s="22">
        <v>0</v>
      </c>
      <c r="F22" s="23">
        <v>0</v>
      </c>
      <c r="G22" s="44">
        <f t="shared" si="0"/>
        <v>0</v>
      </c>
      <c r="H22" s="43">
        <f t="shared" si="1"/>
        <v>0</v>
      </c>
      <c r="I22" s="38"/>
      <c r="J22" s="38"/>
      <c r="K22" s="38"/>
      <c r="L22" s="38"/>
    </row>
    <row r="23" spans="1:12" ht="35.25" customHeight="1" thickBot="1" x14ac:dyDescent="0.3">
      <c r="A23" s="29" t="s">
        <v>21</v>
      </c>
      <c r="B23" s="25">
        <v>26.82</v>
      </c>
      <c r="C23" s="26" t="s">
        <v>77</v>
      </c>
      <c r="D23" s="27"/>
      <c r="E23" s="22">
        <v>0</v>
      </c>
      <c r="F23" s="23">
        <v>0</v>
      </c>
      <c r="G23" s="44">
        <f t="shared" si="0"/>
        <v>0</v>
      </c>
      <c r="H23" s="43">
        <f t="shared" si="1"/>
        <v>0</v>
      </c>
      <c r="I23" s="38"/>
      <c r="J23" s="38"/>
      <c r="K23" s="38"/>
      <c r="L23" s="38"/>
    </row>
    <row r="24" spans="1:12" ht="20.100000000000001" customHeight="1" thickBot="1" x14ac:dyDescent="0.3">
      <c r="A24" s="24" t="s">
        <v>31</v>
      </c>
      <c r="B24" s="25">
        <v>8.07</v>
      </c>
      <c r="C24" s="26" t="s">
        <v>78</v>
      </c>
      <c r="D24" s="27"/>
      <c r="E24" s="22">
        <v>0</v>
      </c>
      <c r="F24" s="23">
        <v>0</v>
      </c>
      <c r="G24" s="44">
        <f t="shared" si="0"/>
        <v>0</v>
      </c>
      <c r="H24" s="43">
        <f t="shared" si="1"/>
        <v>0</v>
      </c>
      <c r="I24" s="38"/>
      <c r="J24" s="38"/>
      <c r="K24" s="38"/>
      <c r="L24" s="38"/>
    </row>
    <row r="25" spans="1:12" ht="20.100000000000001" customHeight="1" thickBot="1" x14ac:dyDescent="0.3">
      <c r="A25" s="24" t="s">
        <v>54</v>
      </c>
      <c r="B25" s="25">
        <v>53.23</v>
      </c>
      <c r="C25" s="26" t="s">
        <v>77</v>
      </c>
      <c r="D25" s="27"/>
      <c r="E25" s="22">
        <v>0</v>
      </c>
      <c r="F25" s="23">
        <v>0</v>
      </c>
      <c r="G25" s="44">
        <f t="shared" si="0"/>
        <v>0</v>
      </c>
      <c r="H25" s="43">
        <f t="shared" si="1"/>
        <v>0</v>
      </c>
      <c r="I25" s="38"/>
      <c r="J25" s="38"/>
      <c r="K25" s="38"/>
      <c r="L25" s="38"/>
    </row>
    <row r="26" spans="1:12" ht="20.100000000000001" customHeight="1" thickBot="1" x14ac:dyDescent="0.3">
      <c r="A26" s="29" t="s">
        <v>55</v>
      </c>
      <c r="B26" s="25">
        <v>10.6</v>
      </c>
      <c r="C26" s="28" t="s">
        <v>77</v>
      </c>
      <c r="D26" s="27"/>
      <c r="E26" s="22">
        <v>0</v>
      </c>
      <c r="F26" s="23">
        <v>0</v>
      </c>
      <c r="G26" s="44">
        <f t="shared" si="0"/>
        <v>0</v>
      </c>
      <c r="H26" s="43">
        <f t="shared" si="1"/>
        <v>0</v>
      </c>
      <c r="I26" s="38"/>
      <c r="J26" s="38"/>
      <c r="K26" s="38"/>
      <c r="L26" s="38"/>
    </row>
    <row r="27" spans="1:12" s="9" customFormat="1" ht="18.75" thickBot="1" x14ac:dyDescent="0.3">
      <c r="A27" s="30" t="s">
        <v>56</v>
      </c>
      <c r="B27" s="25">
        <v>10.6</v>
      </c>
      <c r="C27" s="28" t="s">
        <v>77</v>
      </c>
      <c r="D27" s="27"/>
      <c r="E27" s="22">
        <v>0</v>
      </c>
      <c r="F27" s="23">
        <v>0</v>
      </c>
      <c r="G27" s="44">
        <f t="shared" si="0"/>
        <v>0</v>
      </c>
      <c r="H27" s="43">
        <f t="shared" si="1"/>
        <v>0</v>
      </c>
      <c r="I27" s="38"/>
      <c r="J27" s="38"/>
      <c r="K27" s="38"/>
      <c r="L27" s="38"/>
    </row>
    <row r="28" spans="1:12" ht="20.100000000000001" customHeight="1" thickBot="1" x14ac:dyDescent="0.3">
      <c r="A28" s="29" t="s">
        <v>57</v>
      </c>
      <c r="B28" s="25">
        <v>10.6</v>
      </c>
      <c r="C28" s="28" t="s">
        <v>77</v>
      </c>
      <c r="D28" s="27"/>
      <c r="E28" s="22">
        <v>0</v>
      </c>
      <c r="F28" s="23">
        <v>0</v>
      </c>
      <c r="G28" s="44">
        <f t="shared" si="0"/>
        <v>0</v>
      </c>
      <c r="H28" s="43">
        <f t="shared" si="1"/>
        <v>0</v>
      </c>
      <c r="I28" s="38"/>
      <c r="J28" s="38"/>
      <c r="K28" s="38"/>
      <c r="L28" s="38"/>
    </row>
    <row r="29" spans="1:12" ht="20.100000000000001" customHeight="1" thickBot="1" x14ac:dyDescent="0.3">
      <c r="A29" s="24" t="s">
        <v>32</v>
      </c>
      <c r="B29" s="25">
        <v>20.49</v>
      </c>
      <c r="C29" s="28" t="s">
        <v>77</v>
      </c>
      <c r="D29" s="27"/>
      <c r="E29" s="22">
        <v>0</v>
      </c>
      <c r="F29" s="23">
        <v>0</v>
      </c>
      <c r="G29" s="44">
        <f t="shared" si="0"/>
        <v>0</v>
      </c>
      <c r="H29" s="43">
        <f t="shared" si="1"/>
        <v>0</v>
      </c>
      <c r="I29" s="38"/>
      <c r="J29" s="38"/>
      <c r="K29" s="38"/>
      <c r="L29" s="38"/>
    </row>
    <row r="30" spans="1:12" ht="20.100000000000001" customHeight="1" thickBot="1" x14ac:dyDescent="0.3">
      <c r="A30" s="24" t="s">
        <v>34</v>
      </c>
      <c r="B30" s="25">
        <v>20.49</v>
      </c>
      <c r="C30" s="28" t="s">
        <v>77</v>
      </c>
      <c r="D30" s="27"/>
      <c r="E30" s="22">
        <v>0</v>
      </c>
      <c r="F30" s="23">
        <v>0</v>
      </c>
      <c r="G30" s="44">
        <f t="shared" si="0"/>
        <v>0</v>
      </c>
      <c r="H30" s="43">
        <f t="shared" si="1"/>
        <v>0</v>
      </c>
      <c r="I30" s="38"/>
      <c r="J30" s="38"/>
      <c r="K30" s="38"/>
      <c r="L30" s="38"/>
    </row>
    <row r="31" spans="1:12" ht="20.100000000000001" customHeight="1" thickBot="1" x14ac:dyDescent="0.3">
      <c r="A31" s="24" t="s">
        <v>33</v>
      </c>
      <c r="B31" s="25">
        <v>20.49</v>
      </c>
      <c r="C31" s="28" t="s">
        <v>77</v>
      </c>
      <c r="D31" s="27"/>
      <c r="E31" s="22">
        <v>0</v>
      </c>
      <c r="F31" s="23">
        <v>0</v>
      </c>
      <c r="G31" s="44">
        <f t="shared" si="0"/>
        <v>0</v>
      </c>
      <c r="H31" s="43">
        <f t="shared" si="1"/>
        <v>0</v>
      </c>
      <c r="I31" s="38"/>
      <c r="J31" s="38"/>
      <c r="K31" s="38"/>
      <c r="L31" s="38"/>
    </row>
    <row r="32" spans="1:12" ht="20.100000000000001" customHeight="1" thickBot="1" x14ac:dyDescent="0.3">
      <c r="A32" s="24" t="s">
        <v>35</v>
      </c>
      <c r="B32" s="25">
        <v>15.4</v>
      </c>
      <c r="C32" s="28" t="s">
        <v>77</v>
      </c>
      <c r="D32" s="27"/>
      <c r="E32" s="22">
        <v>0</v>
      </c>
      <c r="F32" s="23">
        <v>0</v>
      </c>
      <c r="G32" s="44">
        <f t="shared" si="0"/>
        <v>0</v>
      </c>
      <c r="H32" s="43">
        <f t="shared" si="1"/>
        <v>0</v>
      </c>
      <c r="I32" s="38"/>
      <c r="J32" s="38"/>
      <c r="K32" s="38"/>
      <c r="L32" s="38"/>
    </row>
    <row r="33" spans="1:12" s="17" customFormat="1" ht="20.100000000000001" customHeight="1" thickBot="1" x14ac:dyDescent="0.3">
      <c r="A33" s="24" t="s">
        <v>86</v>
      </c>
      <c r="B33" s="41">
        <v>31.62</v>
      </c>
      <c r="C33" s="42" t="s">
        <v>77</v>
      </c>
      <c r="D33" s="27"/>
      <c r="E33" s="22">
        <v>0</v>
      </c>
      <c r="F33" s="23">
        <v>0</v>
      </c>
      <c r="G33" s="44">
        <f t="shared" si="0"/>
        <v>0</v>
      </c>
      <c r="H33" s="43">
        <f t="shared" si="1"/>
        <v>0</v>
      </c>
      <c r="I33" s="38"/>
      <c r="J33" s="38"/>
      <c r="K33" s="38"/>
      <c r="L33" s="38"/>
    </row>
    <row r="34" spans="1:12" s="17" customFormat="1" ht="20.100000000000001" customHeight="1" thickBot="1" x14ac:dyDescent="0.3">
      <c r="A34" s="24" t="s">
        <v>87</v>
      </c>
      <c r="B34" s="41">
        <v>36.369999999999997</v>
      </c>
      <c r="C34" s="42" t="s">
        <v>77</v>
      </c>
      <c r="D34" s="27"/>
      <c r="E34" s="22">
        <v>0</v>
      </c>
      <c r="F34" s="23">
        <v>0</v>
      </c>
      <c r="G34" s="44">
        <f t="shared" si="0"/>
        <v>0</v>
      </c>
      <c r="H34" s="43">
        <f t="shared" si="1"/>
        <v>0</v>
      </c>
      <c r="I34" s="38"/>
      <c r="J34" s="38"/>
      <c r="K34" s="38"/>
      <c r="L34" s="38"/>
    </row>
    <row r="35" spans="1:12" ht="20.100000000000001" customHeight="1" thickBot="1" x14ac:dyDescent="0.3">
      <c r="A35" s="24" t="s">
        <v>58</v>
      </c>
      <c r="B35" s="25">
        <v>85</v>
      </c>
      <c r="C35" s="26" t="s">
        <v>77</v>
      </c>
      <c r="D35" s="27"/>
      <c r="E35" s="22">
        <v>0</v>
      </c>
      <c r="F35" s="23">
        <v>0</v>
      </c>
      <c r="G35" s="44">
        <f t="shared" si="0"/>
        <v>0</v>
      </c>
      <c r="H35" s="43">
        <f t="shared" si="1"/>
        <v>0</v>
      </c>
      <c r="I35" s="38"/>
      <c r="J35" s="38"/>
      <c r="K35" s="38"/>
      <c r="L35" s="38"/>
    </row>
    <row r="36" spans="1:12" ht="20.100000000000001" customHeight="1" thickBot="1" x14ac:dyDescent="0.3">
      <c r="A36" s="24" t="s">
        <v>36</v>
      </c>
      <c r="B36" s="25">
        <v>32.33</v>
      </c>
      <c r="C36" s="26" t="s">
        <v>77</v>
      </c>
      <c r="D36" s="27"/>
      <c r="E36" s="22">
        <v>0</v>
      </c>
      <c r="F36" s="23">
        <v>0</v>
      </c>
      <c r="G36" s="44">
        <f t="shared" si="0"/>
        <v>0</v>
      </c>
      <c r="H36" s="43">
        <f t="shared" si="1"/>
        <v>0</v>
      </c>
      <c r="I36" s="38"/>
      <c r="J36" s="38"/>
      <c r="K36" s="38"/>
      <c r="L36" s="38"/>
    </row>
    <row r="37" spans="1:12" s="9" customFormat="1" ht="20.100000000000001" customHeight="1" thickBot="1" x14ac:dyDescent="0.3">
      <c r="A37" s="24" t="s">
        <v>37</v>
      </c>
      <c r="B37" s="25">
        <v>21.15</v>
      </c>
      <c r="C37" s="26" t="s">
        <v>77</v>
      </c>
      <c r="D37" s="27"/>
      <c r="E37" s="22">
        <v>0</v>
      </c>
      <c r="F37" s="23">
        <v>0</v>
      </c>
      <c r="G37" s="44">
        <f t="shared" si="0"/>
        <v>0</v>
      </c>
      <c r="H37" s="43">
        <f t="shared" si="1"/>
        <v>0</v>
      </c>
      <c r="I37" s="38"/>
      <c r="J37" s="38"/>
      <c r="K37" s="38"/>
      <c r="L37" s="38"/>
    </row>
    <row r="38" spans="1:12" s="9" customFormat="1" ht="20.100000000000001" customHeight="1" thickBot="1" x14ac:dyDescent="0.3">
      <c r="A38" s="24" t="s">
        <v>11</v>
      </c>
      <c r="B38" s="25">
        <v>3.6</v>
      </c>
      <c r="C38" s="28" t="s">
        <v>3</v>
      </c>
      <c r="D38" s="27"/>
      <c r="E38" s="22">
        <v>0</v>
      </c>
      <c r="F38" s="23">
        <v>0</v>
      </c>
      <c r="G38" s="44">
        <f t="shared" si="0"/>
        <v>0</v>
      </c>
      <c r="H38" s="43">
        <f t="shared" si="1"/>
        <v>0</v>
      </c>
      <c r="I38" s="38"/>
      <c r="J38" s="38"/>
      <c r="K38" s="38"/>
      <c r="L38" s="38"/>
    </row>
    <row r="39" spans="1:12" s="9" customFormat="1" ht="20.100000000000001" customHeight="1" thickBot="1" x14ac:dyDescent="0.3">
      <c r="A39" s="24" t="s">
        <v>59</v>
      </c>
      <c r="B39" s="25">
        <v>24.7</v>
      </c>
      <c r="C39" s="26" t="s">
        <v>77</v>
      </c>
      <c r="D39" s="27"/>
      <c r="E39" s="22">
        <v>0</v>
      </c>
      <c r="F39" s="23">
        <v>0</v>
      </c>
      <c r="G39" s="44">
        <f t="shared" si="0"/>
        <v>0</v>
      </c>
      <c r="H39" s="43">
        <f t="shared" si="1"/>
        <v>0</v>
      </c>
      <c r="I39" s="38"/>
      <c r="J39" s="38"/>
      <c r="K39" s="38"/>
      <c r="L39" s="38"/>
    </row>
    <row r="40" spans="1:12" s="9" customFormat="1" ht="20.100000000000001" customHeight="1" thickBot="1" x14ac:dyDescent="0.3">
      <c r="A40" s="24" t="s">
        <v>38</v>
      </c>
      <c r="B40" s="25">
        <v>50.27</v>
      </c>
      <c r="C40" s="28" t="s">
        <v>77</v>
      </c>
      <c r="D40" s="27"/>
      <c r="E40" s="22">
        <v>0</v>
      </c>
      <c r="F40" s="23">
        <v>0</v>
      </c>
      <c r="G40" s="44">
        <f t="shared" si="0"/>
        <v>0</v>
      </c>
      <c r="H40" s="43">
        <f t="shared" si="1"/>
        <v>0</v>
      </c>
      <c r="I40" s="38"/>
      <c r="J40" s="38"/>
      <c r="K40" s="38"/>
      <c r="L40" s="38"/>
    </row>
    <row r="41" spans="1:12" ht="20.100000000000001" customHeight="1" thickBot="1" x14ac:dyDescent="0.3">
      <c r="A41" s="24" t="s">
        <v>60</v>
      </c>
      <c r="B41" s="25">
        <v>35.299999999999997</v>
      </c>
      <c r="C41" s="28" t="s">
        <v>77</v>
      </c>
      <c r="D41" s="27"/>
      <c r="E41" s="22">
        <v>0</v>
      </c>
      <c r="F41" s="23">
        <v>0</v>
      </c>
      <c r="G41" s="44">
        <f t="shared" si="0"/>
        <v>0</v>
      </c>
      <c r="H41" s="43">
        <f t="shared" si="1"/>
        <v>0</v>
      </c>
      <c r="I41" s="38"/>
      <c r="J41" s="38"/>
      <c r="K41" s="38"/>
      <c r="L41" s="38"/>
    </row>
    <row r="42" spans="1:12" ht="20.100000000000001" customHeight="1" thickBot="1" x14ac:dyDescent="0.3">
      <c r="A42" s="24" t="s">
        <v>39</v>
      </c>
      <c r="B42" s="25">
        <v>22.36</v>
      </c>
      <c r="C42" s="28" t="s">
        <v>78</v>
      </c>
      <c r="D42" s="27"/>
      <c r="E42" s="22">
        <v>0</v>
      </c>
      <c r="F42" s="23">
        <v>0</v>
      </c>
      <c r="G42" s="44">
        <f t="shared" si="0"/>
        <v>0</v>
      </c>
      <c r="H42" s="43">
        <f t="shared" si="1"/>
        <v>0</v>
      </c>
      <c r="I42" s="38"/>
      <c r="J42" s="38"/>
      <c r="K42" s="38"/>
      <c r="L42" s="38"/>
    </row>
    <row r="43" spans="1:12" ht="20.100000000000001" customHeight="1" thickBot="1" x14ac:dyDescent="0.3">
      <c r="A43" s="24" t="s">
        <v>40</v>
      </c>
      <c r="B43" s="25">
        <v>33.549999999999997</v>
      </c>
      <c r="C43" s="28" t="s">
        <v>78</v>
      </c>
      <c r="D43" s="27"/>
      <c r="E43" s="22">
        <v>0</v>
      </c>
      <c r="F43" s="23">
        <v>0</v>
      </c>
      <c r="G43" s="44">
        <f t="shared" si="0"/>
        <v>0</v>
      </c>
      <c r="H43" s="43">
        <f t="shared" si="1"/>
        <v>0</v>
      </c>
      <c r="I43" s="38"/>
      <c r="J43" s="38"/>
      <c r="K43" s="38"/>
      <c r="L43" s="38"/>
    </row>
    <row r="44" spans="1:12" s="9" customFormat="1" ht="20.100000000000001" customHeight="1" thickBot="1" x14ac:dyDescent="0.3">
      <c r="A44" s="24" t="s">
        <v>41</v>
      </c>
      <c r="B44" s="25">
        <v>44.73</v>
      </c>
      <c r="C44" s="28" t="s">
        <v>78</v>
      </c>
      <c r="D44" s="27"/>
      <c r="E44" s="22">
        <v>0</v>
      </c>
      <c r="F44" s="23">
        <v>0</v>
      </c>
      <c r="G44" s="44">
        <f t="shared" si="0"/>
        <v>0</v>
      </c>
      <c r="H44" s="43">
        <f t="shared" si="1"/>
        <v>0</v>
      </c>
      <c r="I44" s="38"/>
      <c r="J44" s="38"/>
      <c r="K44" s="38"/>
      <c r="L44" s="38"/>
    </row>
    <row r="45" spans="1:12" s="9" customFormat="1" ht="20.100000000000001" customHeight="1" thickBot="1" x14ac:dyDescent="0.3">
      <c r="A45" s="24" t="s">
        <v>42</v>
      </c>
      <c r="B45" s="25">
        <v>55.91</v>
      </c>
      <c r="C45" s="26" t="s">
        <v>78</v>
      </c>
      <c r="D45" s="27"/>
      <c r="E45" s="22">
        <v>0</v>
      </c>
      <c r="F45" s="23">
        <v>0</v>
      </c>
      <c r="G45" s="44">
        <f t="shared" si="0"/>
        <v>0</v>
      </c>
      <c r="H45" s="43">
        <f t="shared" si="1"/>
        <v>0</v>
      </c>
      <c r="I45" s="38"/>
      <c r="J45" s="38"/>
      <c r="K45" s="38"/>
      <c r="L45" s="38"/>
    </row>
    <row r="46" spans="1:12" ht="20.100000000000001" customHeight="1" thickBot="1" x14ac:dyDescent="0.3">
      <c r="A46" s="24" t="s">
        <v>61</v>
      </c>
      <c r="B46" s="25">
        <v>38.82</v>
      </c>
      <c r="C46" s="26" t="s">
        <v>78</v>
      </c>
      <c r="D46" s="27"/>
      <c r="E46" s="22">
        <v>0</v>
      </c>
      <c r="F46" s="23">
        <v>0</v>
      </c>
      <c r="G46" s="44">
        <f t="shared" si="0"/>
        <v>0</v>
      </c>
      <c r="H46" s="43">
        <f t="shared" si="1"/>
        <v>0</v>
      </c>
      <c r="I46" s="38"/>
      <c r="J46" s="38"/>
      <c r="K46" s="38"/>
      <c r="L46" s="38"/>
    </row>
    <row r="47" spans="1:12" s="9" customFormat="1" ht="20.100000000000001" customHeight="1" thickBot="1" x14ac:dyDescent="0.3">
      <c r="A47" s="24" t="s">
        <v>43</v>
      </c>
      <c r="B47" s="25">
        <v>13.42</v>
      </c>
      <c r="C47" s="26" t="s">
        <v>78</v>
      </c>
      <c r="D47" s="27"/>
      <c r="E47" s="22">
        <v>0</v>
      </c>
      <c r="F47" s="23">
        <v>0</v>
      </c>
      <c r="G47" s="44">
        <f t="shared" si="0"/>
        <v>0</v>
      </c>
      <c r="H47" s="43">
        <f t="shared" si="1"/>
        <v>0</v>
      </c>
      <c r="I47" s="38"/>
      <c r="J47" s="38"/>
      <c r="K47" s="38"/>
      <c r="L47" s="38"/>
    </row>
    <row r="48" spans="1:12" ht="20.100000000000001" customHeight="1" thickBot="1" x14ac:dyDescent="0.3">
      <c r="A48" s="24" t="s">
        <v>44</v>
      </c>
      <c r="B48" s="25">
        <v>26.84</v>
      </c>
      <c r="C48" s="26" t="s">
        <v>78</v>
      </c>
      <c r="D48" s="27"/>
      <c r="E48" s="22">
        <v>0</v>
      </c>
      <c r="F48" s="23">
        <v>0</v>
      </c>
      <c r="G48" s="44">
        <f t="shared" si="0"/>
        <v>0</v>
      </c>
      <c r="H48" s="43">
        <f t="shared" si="1"/>
        <v>0</v>
      </c>
      <c r="I48" s="38"/>
      <c r="J48" s="38"/>
      <c r="K48" s="38"/>
      <c r="L48" s="38"/>
    </row>
    <row r="49" spans="1:12" ht="20.100000000000001" customHeight="1" thickBot="1" x14ac:dyDescent="0.3">
      <c r="A49" s="31" t="s">
        <v>45</v>
      </c>
      <c r="B49" s="25">
        <v>33.549999999999997</v>
      </c>
      <c r="C49" s="26" t="s">
        <v>78</v>
      </c>
      <c r="D49" s="27"/>
      <c r="E49" s="22">
        <v>0</v>
      </c>
      <c r="F49" s="23">
        <v>0</v>
      </c>
      <c r="G49" s="44">
        <f t="shared" si="0"/>
        <v>0</v>
      </c>
      <c r="H49" s="43">
        <f t="shared" si="1"/>
        <v>0</v>
      </c>
      <c r="I49" s="38"/>
      <c r="J49" s="38"/>
      <c r="K49" s="38"/>
      <c r="L49" s="38"/>
    </row>
    <row r="50" spans="1:12" ht="20.100000000000001" customHeight="1" thickBot="1" x14ac:dyDescent="0.3">
      <c r="A50" s="31" t="s">
        <v>46</v>
      </c>
      <c r="B50" s="25">
        <v>40.26</v>
      </c>
      <c r="C50" s="28" t="s">
        <v>78</v>
      </c>
      <c r="D50" s="27"/>
      <c r="E50" s="22">
        <v>0</v>
      </c>
      <c r="F50" s="23">
        <v>0</v>
      </c>
      <c r="G50" s="44">
        <f t="shared" si="0"/>
        <v>0</v>
      </c>
      <c r="H50" s="43">
        <f t="shared" si="1"/>
        <v>0</v>
      </c>
      <c r="I50" s="38"/>
      <c r="J50" s="38"/>
      <c r="K50" s="38"/>
      <c r="L50" s="38"/>
    </row>
    <row r="51" spans="1:12" ht="20.100000000000001" customHeight="1" thickBot="1" x14ac:dyDescent="0.3">
      <c r="A51" s="31" t="s">
        <v>62</v>
      </c>
      <c r="B51" s="25">
        <v>19.79</v>
      </c>
      <c r="C51" s="26" t="s">
        <v>78</v>
      </c>
      <c r="D51" s="27"/>
      <c r="E51" s="22">
        <v>0</v>
      </c>
      <c r="F51" s="23">
        <v>0</v>
      </c>
      <c r="G51" s="44">
        <f t="shared" si="0"/>
        <v>0</v>
      </c>
      <c r="H51" s="43">
        <f t="shared" si="1"/>
        <v>0</v>
      </c>
      <c r="I51" s="38"/>
      <c r="J51" s="38"/>
      <c r="K51" s="38"/>
      <c r="L51" s="38"/>
    </row>
    <row r="52" spans="1:12" ht="20.100000000000001" customHeight="1" thickBot="1" x14ac:dyDescent="0.3">
      <c r="A52" s="24" t="s">
        <v>63</v>
      </c>
      <c r="B52" s="25">
        <v>97.85</v>
      </c>
      <c r="C52" s="28" t="s">
        <v>78</v>
      </c>
      <c r="D52" s="27"/>
      <c r="E52" s="22">
        <v>0</v>
      </c>
      <c r="F52" s="23">
        <v>0</v>
      </c>
      <c r="G52" s="44">
        <f t="shared" si="0"/>
        <v>0</v>
      </c>
      <c r="H52" s="43">
        <f t="shared" si="1"/>
        <v>0</v>
      </c>
      <c r="I52" s="38"/>
      <c r="J52" s="38"/>
      <c r="K52" s="38"/>
      <c r="L52" s="38"/>
    </row>
    <row r="53" spans="1:12" s="9" customFormat="1" ht="20.100000000000001" customHeight="1" thickBot="1" x14ac:dyDescent="0.3">
      <c r="A53" s="31" t="s">
        <v>64</v>
      </c>
      <c r="B53" s="25">
        <v>12.08</v>
      </c>
      <c r="C53" s="26" t="s">
        <v>77</v>
      </c>
      <c r="D53" s="27"/>
      <c r="E53" s="22">
        <v>0</v>
      </c>
      <c r="F53" s="23">
        <v>0</v>
      </c>
      <c r="G53" s="44">
        <f t="shared" si="0"/>
        <v>0</v>
      </c>
      <c r="H53" s="43">
        <f t="shared" si="1"/>
        <v>0</v>
      </c>
      <c r="I53" s="38"/>
      <c r="J53" s="38"/>
      <c r="K53" s="38"/>
      <c r="L53" s="38"/>
    </row>
    <row r="54" spans="1:12" s="9" customFormat="1" ht="20.100000000000001" customHeight="1" thickBot="1" x14ac:dyDescent="0.3">
      <c r="A54" s="24" t="s">
        <v>25</v>
      </c>
      <c r="B54" s="25">
        <v>18.12</v>
      </c>
      <c r="C54" s="28" t="s">
        <v>77</v>
      </c>
      <c r="D54" s="27"/>
      <c r="E54" s="22">
        <v>0</v>
      </c>
      <c r="F54" s="23">
        <v>0</v>
      </c>
      <c r="G54" s="44">
        <f t="shared" si="0"/>
        <v>0</v>
      </c>
      <c r="H54" s="43">
        <f t="shared" si="1"/>
        <v>0</v>
      </c>
      <c r="I54" s="38"/>
      <c r="J54" s="38"/>
      <c r="K54" s="38"/>
      <c r="L54" s="38"/>
    </row>
    <row r="55" spans="1:12" ht="20.100000000000001" customHeight="1" thickBot="1" x14ac:dyDescent="0.3">
      <c r="A55" s="31" t="s">
        <v>65</v>
      </c>
      <c r="B55" s="25">
        <v>18.82</v>
      </c>
      <c r="C55" s="26" t="s">
        <v>77</v>
      </c>
      <c r="D55" s="27"/>
      <c r="E55" s="22">
        <v>0</v>
      </c>
      <c r="F55" s="23">
        <v>0</v>
      </c>
      <c r="G55" s="44">
        <f t="shared" si="0"/>
        <v>0</v>
      </c>
      <c r="H55" s="43">
        <f t="shared" si="1"/>
        <v>0</v>
      </c>
      <c r="I55" s="38"/>
      <c r="J55" s="38"/>
      <c r="K55" s="38"/>
      <c r="L55" s="38"/>
    </row>
    <row r="56" spans="1:12" ht="20.100000000000001" customHeight="1" thickBot="1" x14ac:dyDescent="0.3">
      <c r="A56" s="24" t="s">
        <v>66</v>
      </c>
      <c r="B56" s="25">
        <v>16.809999999999999</v>
      </c>
      <c r="C56" s="26" t="s">
        <v>77</v>
      </c>
      <c r="D56" s="27"/>
      <c r="E56" s="22">
        <v>0</v>
      </c>
      <c r="F56" s="23">
        <v>0</v>
      </c>
      <c r="G56" s="44">
        <f t="shared" si="0"/>
        <v>0</v>
      </c>
      <c r="H56" s="43">
        <f t="shared" si="1"/>
        <v>0</v>
      </c>
      <c r="I56" s="38"/>
      <c r="J56" s="38"/>
      <c r="K56" s="38"/>
      <c r="L56" s="38"/>
    </row>
    <row r="57" spans="1:12" ht="20.100000000000001" customHeight="1" thickBot="1" x14ac:dyDescent="0.3">
      <c r="A57" s="24" t="s">
        <v>67</v>
      </c>
      <c r="B57" s="25">
        <v>17.8</v>
      </c>
      <c r="C57" s="28" t="s">
        <v>77</v>
      </c>
      <c r="D57" s="27"/>
      <c r="E57" s="22">
        <v>0</v>
      </c>
      <c r="F57" s="23">
        <v>0</v>
      </c>
      <c r="G57" s="44">
        <f t="shared" si="0"/>
        <v>0</v>
      </c>
      <c r="H57" s="43">
        <f t="shared" si="1"/>
        <v>0</v>
      </c>
      <c r="I57" s="38"/>
      <c r="J57" s="38"/>
      <c r="K57" s="38"/>
      <c r="L57" s="38"/>
    </row>
    <row r="58" spans="1:12" s="9" customFormat="1" ht="20.100000000000001" customHeight="1" thickBot="1" x14ac:dyDescent="0.3">
      <c r="A58" s="24" t="s">
        <v>24</v>
      </c>
      <c r="B58" s="25">
        <v>35.18</v>
      </c>
      <c r="C58" s="28" t="s">
        <v>77</v>
      </c>
      <c r="D58" s="27"/>
      <c r="E58" s="22">
        <v>0</v>
      </c>
      <c r="F58" s="23">
        <v>0</v>
      </c>
      <c r="G58" s="44">
        <f t="shared" si="0"/>
        <v>0</v>
      </c>
      <c r="H58" s="43">
        <f t="shared" si="1"/>
        <v>0</v>
      </c>
      <c r="I58" s="38"/>
      <c r="J58" s="38"/>
      <c r="K58" s="38"/>
      <c r="L58" s="38"/>
    </row>
    <row r="59" spans="1:12" s="9" customFormat="1" ht="20.100000000000001" customHeight="1" thickBot="1" x14ac:dyDescent="0.3">
      <c r="A59" s="24" t="s">
        <v>22</v>
      </c>
      <c r="B59" s="25">
        <v>30.17</v>
      </c>
      <c r="C59" s="26" t="s">
        <v>77</v>
      </c>
      <c r="D59" s="27"/>
      <c r="E59" s="22">
        <v>0</v>
      </c>
      <c r="F59" s="23">
        <v>0</v>
      </c>
      <c r="G59" s="44">
        <f t="shared" si="0"/>
        <v>0</v>
      </c>
      <c r="H59" s="43">
        <f t="shared" si="1"/>
        <v>0</v>
      </c>
      <c r="I59" s="38"/>
      <c r="J59" s="38"/>
      <c r="K59" s="38"/>
      <c r="L59" s="38"/>
    </row>
    <row r="60" spans="1:12" s="9" customFormat="1" ht="20.100000000000001" customHeight="1" thickBot="1" x14ac:dyDescent="0.3">
      <c r="A60" s="24" t="s">
        <v>23</v>
      </c>
      <c r="B60" s="25">
        <v>32.21</v>
      </c>
      <c r="C60" s="28" t="s">
        <v>77</v>
      </c>
      <c r="D60" s="27"/>
      <c r="E60" s="22">
        <v>0</v>
      </c>
      <c r="F60" s="23">
        <v>0</v>
      </c>
      <c r="G60" s="44">
        <f t="shared" si="0"/>
        <v>0</v>
      </c>
      <c r="H60" s="43">
        <f t="shared" si="1"/>
        <v>0</v>
      </c>
      <c r="I60" s="38"/>
      <c r="J60" s="38"/>
      <c r="K60" s="38"/>
      <c r="L60" s="38"/>
    </row>
    <row r="61" spans="1:12" s="9" customFormat="1" ht="20.100000000000001" customHeight="1" thickBot="1" x14ac:dyDescent="0.3">
      <c r="A61" s="24" t="s">
        <v>68</v>
      </c>
      <c r="B61" s="25">
        <v>62.82</v>
      </c>
      <c r="C61" s="26" t="s">
        <v>77</v>
      </c>
      <c r="D61" s="27"/>
      <c r="E61" s="22">
        <v>0</v>
      </c>
      <c r="F61" s="23">
        <v>0</v>
      </c>
      <c r="G61" s="44">
        <f t="shared" si="0"/>
        <v>0</v>
      </c>
      <c r="H61" s="43">
        <f t="shared" si="1"/>
        <v>0</v>
      </c>
      <c r="I61" s="38"/>
      <c r="J61" s="38"/>
      <c r="K61" s="38"/>
      <c r="L61" s="38"/>
    </row>
    <row r="62" spans="1:12" s="9" customFormat="1" ht="20.100000000000001" customHeight="1" thickBot="1" x14ac:dyDescent="0.3">
      <c r="A62" s="31" t="s">
        <v>69</v>
      </c>
      <c r="B62" s="25">
        <v>48.91</v>
      </c>
      <c r="C62" s="26" t="s">
        <v>77</v>
      </c>
      <c r="D62" s="27"/>
      <c r="E62" s="22">
        <v>0</v>
      </c>
      <c r="F62" s="23">
        <v>0</v>
      </c>
      <c r="G62" s="44">
        <f t="shared" si="0"/>
        <v>0</v>
      </c>
      <c r="H62" s="43">
        <f t="shared" si="1"/>
        <v>0</v>
      </c>
      <c r="I62" s="38"/>
      <c r="J62" s="38"/>
      <c r="K62" s="38"/>
      <c r="L62" s="38"/>
    </row>
    <row r="63" spans="1:12" s="9" customFormat="1" ht="20.100000000000001" customHeight="1" thickBot="1" x14ac:dyDescent="0.3">
      <c r="A63" s="24" t="s">
        <v>70</v>
      </c>
      <c r="B63" s="25">
        <v>52.94</v>
      </c>
      <c r="C63" s="26" t="s">
        <v>77</v>
      </c>
      <c r="D63" s="27"/>
      <c r="E63" s="22">
        <v>0</v>
      </c>
      <c r="F63" s="23">
        <v>0</v>
      </c>
      <c r="G63" s="44">
        <f t="shared" si="0"/>
        <v>0</v>
      </c>
      <c r="H63" s="43">
        <f t="shared" si="1"/>
        <v>0</v>
      </c>
      <c r="I63" s="38"/>
      <c r="J63" s="38"/>
      <c r="K63" s="38"/>
      <c r="L63" s="38"/>
    </row>
    <row r="64" spans="1:12" s="9" customFormat="1" ht="20.100000000000001" customHeight="1" thickBot="1" x14ac:dyDescent="0.3">
      <c r="A64" s="24" t="s">
        <v>47</v>
      </c>
      <c r="B64" s="25">
        <v>80.69</v>
      </c>
      <c r="C64" s="26" t="s">
        <v>77</v>
      </c>
      <c r="D64" s="27"/>
      <c r="E64" s="22">
        <v>0</v>
      </c>
      <c r="F64" s="23">
        <v>0</v>
      </c>
      <c r="G64" s="44">
        <f t="shared" si="0"/>
        <v>0</v>
      </c>
      <c r="H64" s="43">
        <f t="shared" si="1"/>
        <v>0</v>
      </c>
      <c r="I64" s="38"/>
      <c r="J64" s="38"/>
      <c r="K64" s="38"/>
      <c r="L64" s="38"/>
    </row>
    <row r="65" spans="1:12" s="9" customFormat="1" ht="20.100000000000001" customHeight="1" thickBot="1" x14ac:dyDescent="0.3">
      <c r="A65" s="24" t="s">
        <v>48</v>
      </c>
      <c r="B65" s="25">
        <v>163.98</v>
      </c>
      <c r="C65" s="26" t="s">
        <v>77</v>
      </c>
      <c r="D65" s="27"/>
      <c r="E65" s="22">
        <v>0</v>
      </c>
      <c r="F65" s="23">
        <v>0</v>
      </c>
      <c r="G65" s="44">
        <f t="shared" si="0"/>
        <v>0</v>
      </c>
      <c r="H65" s="43">
        <f t="shared" si="1"/>
        <v>0</v>
      </c>
      <c r="I65" s="38"/>
      <c r="J65" s="38"/>
      <c r="K65" s="38"/>
      <c r="L65" s="38"/>
    </row>
    <row r="66" spans="1:12" s="9" customFormat="1" ht="20.100000000000001" customHeight="1" thickBot="1" x14ac:dyDescent="0.3">
      <c r="A66" s="24" t="s">
        <v>49</v>
      </c>
      <c r="B66" s="25">
        <v>71.52</v>
      </c>
      <c r="C66" s="26" t="s">
        <v>77</v>
      </c>
      <c r="D66" s="27"/>
      <c r="E66" s="22">
        <v>0</v>
      </c>
      <c r="F66" s="23">
        <v>0</v>
      </c>
      <c r="G66" s="44">
        <f t="shared" si="0"/>
        <v>0</v>
      </c>
      <c r="H66" s="43">
        <f t="shared" si="1"/>
        <v>0</v>
      </c>
      <c r="I66" s="38"/>
      <c r="J66" s="38"/>
      <c r="K66" s="38"/>
      <c r="L66" s="38"/>
    </row>
    <row r="67" spans="1:12" s="9" customFormat="1" ht="20.100000000000001" customHeight="1" thickBot="1" x14ac:dyDescent="0.3">
      <c r="A67" s="24" t="s">
        <v>12</v>
      </c>
      <c r="B67" s="25">
        <v>12.71</v>
      </c>
      <c r="C67" s="26" t="s">
        <v>77</v>
      </c>
      <c r="D67" s="27"/>
      <c r="E67" s="22">
        <v>0</v>
      </c>
      <c r="F67" s="23">
        <v>0</v>
      </c>
      <c r="G67" s="44">
        <f t="shared" si="0"/>
        <v>0</v>
      </c>
      <c r="H67" s="43">
        <f t="shared" si="1"/>
        <v>0</v>
      </c>
      <c r="I67" s="38"/>
      <c r="J67" s="38"/>
      <c r="K67" s="38"/>
      <c r="L67" s="38"/>
    </row>
    <row r="68" spans="1:12" s="9" customFormat="1" ht="20.100000000000001" customHeight="1" thickBot="1" x14ac:dyDescent="0.3">
      <c r="A68" s="24" t="s">
        <v>71</v>
      </c>
      <c r="B68" s="25">
        <v>7.21</v>
      </c>
      <c r="C68" s="26" t="s">
        <v>3</v>
      </c>
      <c r="D68" s="27"/>
      <c r="E68" s="22">
        <v>0</v>
      </c>
      <c r="F68" s="23">
        <v>0</v>
      </c>
      <c r="G68" s="44">
        <f t="shared" si="0"/>
        <v>0</v>
      </c>
      <c r="H68" s="43">
        <f t="shared" si="1"/>
        <v>0</v>
      </c>
      <c r="I68" s="38"/>
      <c r="J68" s="38"/>
      <c r="K68" s="38"/>
      <c r="L68" s="38"/>
    </row>
    <row r="69" spans="1:12" s="9" customFormat="1" ht="20.100000000000001" customHeight="1" thickBot="1" x14ac:dyDescent="0.3">
      <c r="A69" s="24" t="s">
        <v>13</v>
      </c>
      <c r="B69" s="25">
        <v>9.93</v>
      </c>
      <c r="C69" s="26" t="s">
        <v>3</v>
      </c>
      <c r="D69" s="27"/>
      <c r="E69" s="22">
        <v>0</v>
      </c>
      <c r="F69" s="23">
        <v>0</v>
      </c>
      <c r="G69" s="44">
        <f t="shared" si="0"/>
        <v>0</v>
      </c>
      <c r="H69" s="43">
        <f t="shared" si="1"/>
        <v>0</v>
      </c>
      <c r="I69" s="38"/>
      <c r="J69" s="38"/>
      <c r="K69" s="38"/>
      <c r="L69" s="38"/>
    </row>
    <row r="70" spans="1:12" s="9" customFormat="1" ht="20.100000000000001" customHeight="1" thickBot="1" x14ac:dyDescent="0.3">
      <c r="A70" s="24" t="s">
        <v>14</v>
      </c>
      <c r="B70" s="25">
        <v>20.16</v>
      </c>
      <c r="C70" s="26" t="s">
        <v>3</v>
      </c>
      <c r="D70" s="27"/>
      <c r="E70" s="22">
        <v>0</v>
      </c>
      <c r="F70" s="23">
        <v>0</v>
      </c>
      <c r="G70" s="44">
        <f t="shared" ref="G70:G77" si="2">D70*E70</f>
        <v>0</v>
      </c>
      <c r="H70" s="43">
        <f t="shared" ref="H70:H77" si="3">D70*F70</f>
        <v>0</v>
      </c>
      <c r="I70" s="38"/>
      <c r="J70" s="38"/>
      <c r="K70" s="38"/>
      <c r="L70" s="38"/>
    </row>
    <row r="71" spans="1:12" s="9" customFormat="1" ht="20.100000000000001" customHeight="1" thickBot="1" x14ac:dyDescent="0.3">
      <c r="A71" s="24" t="s">
        <v>72</v>
      </c>
      <c r="B71" s="25">
        <v>8.1</v>
      </c>
      <c r="C71" s="26" t="s">
        <v>3</v>
      </c>
      <c r="D71" s="27"/>
      <c r="E71" s="22">
        <v>0</v>
      </c>
      <c r="F71" s="23">
        <v>0</v>
      </c>
      <c r="G71" s="44">
        <f t="shared" si="2"/>
        <v>0</v>
      </c>
      <c r="H71" s="43">
        <f t="shared" si="3"/>
        <v>0</v>
      </c>
      <c r="I71" s="38"/>
      <c r="J71" s="38"/>
      <c r="K71" s="38"/>
      <c r="L71" s="38"/>
    </row>
    <row r="72" spans="1:12" s="9" customFormat="1" ht="20.100000000000001" customHeight="1" thickBot="1" x14ac:dyDescent="0.3">
      <c r="A72" s="24" t="s">
        <v>50</v>
      </c>
      <c r="B72" s="25">
        <v>6.72</v>
      </c>
      <c r="C72" s="26" t="s">
        <v>3</v>
      </c>
      <c r="D72" s="27"/>
      <c r="E72" s="22">
        <v>0</v>
      </c>
      <c r="F72" s="23">
        <v>0</v>
      </c>
      <c r="G72" s="44">
        <f t="shared" si="2"/>
        <v>0</v>
      </c>
      <c r="H72" s="43">
        <f t="shared" si="3"/>
        <v>0</v>
      </c>
      <c r="I72" s="38"/>
      <c r="J72" s="38"/>
      <c r="K72" s="38"/>
      <c r="L72" s="38"/>
    </row>
    <row r="73" spans="1:12" s="9" customFormat="1" ht="20.100000000000001" customHeight="1" thickBot="1" x14ac:dyDescent="0.3">
      <c r="A73" s="24" t="s">
        <v>73</v>
      </c>
      <c r="B73" s="25">
        <v>25.27</v>
      </c>
      <c r="C73" s="26" t="s">
        <v>3</v>
      </c>
      <c r="D73" s="27"/>
      <c r="E73" s="22">
        <v>0</v>
      </c>
      <c r="F73" s="23">
        <v>0</v>
      </c>
      <c r="G73" s="44">
        <f t="shared" si="2"/>
        <v>0</v>
      </c>
      <c r="H73" s="43">
        <f t="shared" si="3"/>
        <v>0</v>
      </c>
      <c r="I73" s="38"/>
      <c r="J73" s="38"/>
      <c r="K73" s="38"/>
      <c r="L73" s="38"/>
    </row>
    <row r="74" spans="1:12" s="9" customFormat="1" ht="20.100000000000001" customHeight="1" thickBot="1" x14ac:dyDescent="0.3">
      <c r="A74" s="24" t="s">
        <v>74</v>
      </c>
      <c r="B74" s="25">
        <v>7.07</v>
      </c>
      <c r="C74" s="26" t="s">
        <v>3</v>
      </c>
      <c r="D74" s="27"/>
      <c r="E74" s="22">
        <v>0</v>
      </c>
      <c r="F74" s="23">
        <v>0</v>
      </c>
      <c r="G74" s="44">
        <f t="shared" si="2"/>
        <v>0</v>
      </c>
      <c r="H74" s="43">
        <f t="shared" si="3"/>
        <v>0</v>
      </c>
      <c r="I74" s="38"/>
      <c r="J74" s="38"/>
      <c r="K74" s="38"/>
      <c r="L74" s="38"/>
    </row>
    <row r="75" spans="1:12" s="9" customFormat="1" ht="20.100000000000001" customHeight="1" thickBot="1" x14ac:dyDescent="0.3">
      <c r="A75" s="24" t="s">
        <v>51</v>
      </c>
      <c r="B75" s="25">
        <v>4.66</v>
      </c>
      <c r="C75" s="28" t="s">
        <v>77</v>
      </c>
      <c r="D75" s="27"/>
      <c r="E75" s="22">
        <v>0</v>
      </c>
      <c r="F75" s="23">
        <v>0</v>
      </c>
      <c r="G75" s="44">
        <f t="shared" si="2"/>
        <v>0</v>
      </c>
      <c r="H75" s="43">
        <f t="shared" si="3"/>
        <v>0</v>
      </c>
      <c r="I75" s="38"/>
      <c r="J75" s="38"/>
      <c r="K75" s="38"/>
      <c r="L75" s="38"/>
    </row>
    <row r="76" spans="1:12" s="9" customFormat="1" ht="20.100000000000001" customHeight="1" thickBot="1" x14ac:dyDescent="0.3">
      <c r="A76" s="24" t="s">
        <v>75</v>
      </c>
      <c r="B76" s="25">
        <v>112.94</v>
      </c>
      <c r="C76" s="28" t="s">
        <v>77</v>
      </c>
      <c r="D76" s="27"/>
      <c r="E76" s="22">
        <v>0</v>
      </c>
      <c r="F76" s="23">
        <v>0</v>
      </c>
      <c r="G76" s="44">
        <f t="shared" si="2"/>
        <v>0</v>
      </c>
      <c r="H76" s="43">
        <f t="shared" si="3"/>
        <v>0</v>
      </c>
      <c r="I76" s="38"/>
      <c r="J76" s="38"/>
      <c r="K76" s="38"/>
      <c r="L76" s="38"/>
    </row>
    <row r="77" spans="1:12" s="9" customFormat="1" ht="20.100000000000001" customHeight="1" thickBot="1" x14ac:dyDescent="0.3">
      <c r="A77" s="24" t="s">
        <v>76</v>
      </c>
      <c r="B77" s="25">
        <v>91.77</v>
      </c>
      <c r="C77" s="28" t="s">
        <v>77</v>
      </c>
      <c r="D77" s="27"/>
      <c r="E77" s="22">
        <v>0</v>
      </c>
      <c r="F77" s="23">
        <v>0</v>
      </c>
      <c r="G77" s="44">
        <f t="shared" si="2"/>
        <v>0</v>
      </c>
      <c r="H77" s="43">
        <f t="shared" si="3"/>
        <v>0</v>
      </c>
      <c r="I77" s="38"/>
      <c r="J77" s="38"/>
      <c r="K77" s="38"/>
      <c r="L77" s="38"/>
    </row>
    <row r="78" spans="1:12" ht="41.25" customHeight="1" thickBot="1" x14ac:dyDescent="0.3">
      <c r="A78" s="63" t="s">
        <v>95</v>
      </c>
      <c r="B78" s="64"/>
      <c r="C78" s="64"/>
      <c r="D78" s="64"/>
      <c r="E78" s="64"/>
      <c r="F78" s="64"/>
      <c r="G78" s="40">
        <f>SUM(G5:G77)</f>
        <v>0</v>
      </c>
      <c r="H78" s="40">
        <f>SUM(H5:H77)</f>
        <v>0</v>
      </c>
      <c r="I78" s="38"/>
      <c r="J78" s="38"/>
      <c r="K78" s="38"/>
      <c r="L78" s="38"/>
    </row>
    <row r="79" spans="1:12" ht="15.75" thickBot="1" x14ac:dyDescent="0.3">
      <c r="B79"/>
      <c r="C79"/>
      <c r="D79"/>
      <c r="E79"/>
      <c r="G79" s="15" t="s">
        <v>17</v>
      </c>
      <c r="H79" s="15" t="s">
        <v>18</v>
      </c>
      <c r="I79" s="38"/>
      <c r="J79" s="38"/>
      <c r="K79" s="38"/>
      <c r="L79" s="38"/>
    </row>
    <row r="80" spans="1:12" x14ac:dyDescent="0.25">
      <c r="B80"/>
      <c r="C80"/>
      <c r="D80"/>
      <c r="E80"/>
      <c r="F80" s="16"/>
      <c r="H80"/>
      <c r="I80"/>
      <c r="J80"/>
      <c r="K80"/>
      <c r="L80"/>
    </row>
    <row r="81" spans="1:12" x14ac:dyDescent="0.25">
      <c r="A81" t="s">
        <v>19</v>
      </c>
      <c r="B81"/>
      <c r="C81"/>
      <c r="D81"/>
      <c r="E81"/>
      <c r="H81" s="16"/>
      <c r="I81"/>
      <c r="J81"/>
      <c r="K81"/>
      <c r="L81"/>
    </row>
  </sheetData>
  <sheetProtection password="DE6B" sheet="1" objects="1" scenarios="1"/>
  <mergeCells count="4">
    <mergeCell ref="A1:H1"/>
    <mergeCell ref="A2:H2"/>
    <mergeCell ref="B4:C4"/>
    <mergeCell ref="A78:F78"/>
  </mergeCells>
  <pageMargins left="0.70866141732283472" right="0.70866141732283472" top="0.74803149606299213" bottom="0.74803149606299213" header="0.31496062992125984" footer="0.31496062992125984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6" sqref="C6"/>
    </sheetView>
  </sheetViews>
  <sheetFormatPr baseColWidth="10" defaultRowHeight="15" x14ac:dyDescent="0.25"/>
  <cols>
    <col min="1" max="1" width="47.28515625" bestFit="1" customWidth="1"/>
    <col min="2" max="2" width="45.5703125" bestFit="1" customWidth="1"/>
    <col min="3" max="3" width="45.5703125" customWidth="1"/>
  </cols>
  <sheetData>
    <row r="1" spans="1:5" ht="39.75" customHeight="1" x14ac:dyDescent="0.25">
      <c r="A1" s="65" t="s">
        <v>101</v>
      </c>
      <c r="B1" s="65"/>
      <c r="C1" s="65"/>
      <c r="D1" s="65"/>
      <c r="E1" s="65"/>
    </row>
    <row r="2" spans="1:5" ht="42.75" customHeight="1" x14ac:dyDescent="0.25">
      <c r="A2" s="65" t="s">
        <v>102</v>
      </c>
      <c r="B2" s="65"/>
      <c r="C2" s="65"/>
      <c r="D2" s="65"/>
      <c r="E2" s="65"/>
    </row>
    <row r="4" spans="1:5" ht="29.25" customHeight="1" x14ac:dyDescent="0.25">
      <c r="B4" s="32" t="s">
        <v>79</v>
      </c>
      <c r="C4" s="32" t="s">
        <v>84</v>
      </c>
      <c r="D4" s="32" t="s">
        <v>80</v>
      </c>
      <c r="E4" s="32" t="s">
        <v>81</v>
      </c>
    </row>
    <row r="6" spans="1:5" ht="50.1" customHeight="1" x14ac:dyDescent="0.25">
      <c r="A6" s="32" t="s">
        <v>82</v>
      </c>
      <c r="B6" s="33">
        <v>64644.77</v>
      </c>
      <c r="C6" s="79"/>
      <c r="D6" s="32">
        <v>2</v>
      </c>
      <c r="E6" s="33">
        <f>C6*D6</f>
        <v>0</v>
      </c>
    </row>
    <row r="7" spans="1:5" ht="30.75" customHeight="1" x14ac:dyDescent="0.25">
      <c r="A7" s="32" t="s">
        <v>106</v>
      </c>
      <c r="B7" s="37"/>
      <c r="C7" s="37"/>
      <c r="D7" s="37"/>
      <c r="E7" s="33">
        <f>SUM(E6:E6)</f>
        <v>0</v>
      </c>
    </row>
    <row r="11" spans="1:5" x14ac:dyDescent="0.25">
      <c r="A11" t="s">
        <v>83</v>
      </c>
    </row>
  </sheetData>
  <sheetProtection password="DE6B" sheet="1" objects="1" scenarios="1"/>
  <mergeCells count="2">
    <mergeCell ref="A2:E2"/>
    <mergeCell ref="A1:E1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70" zoomScaleNormal="70" workbookViewId="0">
      <selection activeCell="N6" sqref="N6"/>
    </sheetView>
  </sheetViews>
  <sheetFormatPr baseColWidth="10" defaultRowHeight="15" x14ac:dyDescent="0.25"/>
  <cols>
    <col min="1" max="1" width="33.7109375" customWidth="1"/>
    <col min="2" max="2" width="13.140625" customWidth="1"/>
    <col min="3" max="5" width="19.85546875" customWidth="1"/>
    <col min="6" max="6" width="23.42578125" customWidth="1"/>
    <col min="7" max="7" width="25.85546875" customWidth="1"/>
    <col min="8" max="8" width="33.42578125" customWidth="1"/>
    <col min="10" max="10" width="26" customWidth="1"/>
    <col min="11" max="11" width="18.28515625" bestFit="1" customWidth="1"/>
    <col min="12" max="12" width="19.42578125" customWidth="1"/>
    <col min="13" max="13" width="24.5703125" customWidth="1"/>
    <col min="14" max="14" width="20.140625" customWidth="1"/>
  </cols>
  <sheetData>
    <row r="1" spans="1:14" ht="18" x14ac:dyDescent="0.25">
      <c r="A1" s="55" t="s">
        <v>101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</row>
    <row r="2" spans="1:14" ht="18.75" thickBot="1" x14ac:dyDescent="0.3">
      <c r="A2" s="58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4" spans="1:14" ht="15.75" thickBot="1" x14ac:dyDescent="0.3"/>
    <row r="5" spans="1:14" ht="58.5" customHeight="1" x14ac:dyDescent="0.25">
      <c r="A5" s="76" t="s">
        <v>103</v>
      </c>
      <c r="B5" s="77"/>
      <c r="C5" s="77"/>
      <c r="D5" s="77"/>
      <c r="E5" s="77"/>
      <c r="F5" s="77"/>
      <c r="G5" s="78"/>
      <c r="H5" s="76" t="s">
        <v>104</v>
      </c>
      <c r="I5" s="77"/>
      <c r="J5" s="77"/>
      <c r="K5" s="77"/>
      <c r="L5" s="77"/>
      <c r="M5" s="77"/>
      <c r="N5" s="78"/>
    </row>
    <row r="6" spans="1:14" ht="50.25" customHeight="1" x14ac:dyDescent="0.25">
      <c r="A6" s="48" t="s">
        <v>82</v>
      </c>
      <c r="B6" s="69" t="s">
        <v>98</v>
      </c>
      <c r="C6" s="70"/>
      <c r="D6" s="70"/>
      <c r="E6" s="70"/>
      <c r="F6" s="71"/>
      <c r="G6" s="49">
        <f>'Proyectos de diseño'!C6</f>
        <v>0</v>
      </c>
      <c r="H6" s="48" t="s">
        <v>82</v>
      </c>
      <c r="I6" s="69" t="s">
        <v>98</v>
      </c>
      <c r="J6" s="70"/>
      <c r="K6" s="70"/>
      <c r="L6" s="70"/>
      <c r="M6" s="71"/>
      <c r="N6" s="49">
        <f>'Proyectos de diseño'!C6</f>
        <v>0</v>
      </c>
    </row>
    <row r="7" spans="1:14" ht="25.5" customHeight="1" x14ac:dyDescent="0.25">
      <c r="A7" s="50"/>
      <c r="B7" s="35"/>
      <c r="C7" s="36"/>
      <c r="D7" s="36"/>
      <c r="E7" s="36"/>
      <c r="F7" s="34"/>
      <c r="G7" s="51"/>
      <c r="H7" s="50"/>
      <c r="I7" s="35"/>
      <c r="J7" s="36"/>
      <c r="K7" s="36"/>
      <c r="L7" s="36"/>
      <c r="M7" s="34"/>
      <c r="N7" s="51"/>
    </row>
    <row r="8" spans="1:14" ht="110.25" customHeight="1" thickBot="1" x14ac:dyDescent="0.3">
      <c r="A8" s="52" t="s">
        <v>97</v>
      </c>
      <c r="B8" s="72" t="s">
        <v>96</v>
      </c>
      <c r="C8" s="72"/>
      <c r="D8" s="72"/>
      <c r="E8" s="72"/>
      <c r="F8" s="72"/>
      <c r="G8" s="53">
        <f>'MAT. COMPLEMT IFEMA'!G78</f>
        <v>0</v>
      </c>
      <c r="H8" s="52" t="s">
        <v>97</v>
      </c>
      <c r="I8" s="72" t="s">
        <v>96</v>
      </c>
      <c r="J8" s="72"/>
      <c r="K8" s="72"/>
      <c r="L8" s="72"/>
      <c r="M8" s="72"/>
      <c r="N8" s="53">
        <f>'MAT. COMPLEMT IFEMA'!H78</f>
        <v>0</v>
      </c>
    </row>
    <row r="9" spans="1:14" ht="69.75" customHeight="1" x14ac:dyDescent="0.25">
      <c r="A9" s="54"/>
      <c r="B9" s="73" t="s">
        <v>99</v>
      </c>
      <c r="C9" s="74"/>
      <c r="D9" s="74"/>
      <c r="E9" s="74"/>
      <c r="F9" s="75"/>
      <c r="G9" s="47">
        <f>SUM(G6:G8)</f>
        <v>0</v>
      </c>
      <c r="H9" s="46"/>
      <c r="I9" s="73" t="s">
        <v>100</v>
      </c>
      <c r="J9" s="74"/>
      <c r="K9" s="74"/>
      <c r="L9" s="74"/>
      <c r="M9" s="75"/>
      <c r="N9" s="47">
        <f>SUM(N6:N8)</f>
        <v>0</v>
      </c>
    </row>
    <row r="11" spans="1:14" ht="15.75" thickBot="1" x14ac:dyDescent="0.3"/>
    <row r="12" spans="1:14" ht="77.25" customHeight="1" thickBot="1" x14ac:dyDescent="0.3">
      <c r="B12" s="66" t="s">
        <v>105</v>
      </c>
      <c r="C12" s="67"/>
      <c r="D12" s="67"/>
      <c r="E12" s="67"/>
      <c r="F12" s="68"/>
      <c r="G12" s="45">
        <f>G9+N9</f>
        <v>0</v>
      </c>
    </row>
  </sheetData>
  <sheetProtection password="DE6B" sheet="1" objects="1" scenarios="1"/>
  <mergeCells count="11">
    <mergeCell ref="B12:F12"/>
    <mergeCell ref="A1:N1"/>
    <mergeCell ref="A2:N2"/>
    <mergeCell ref="I6:M6"/>
    <mergeCell ref="I8:M8"/>
    <mergeCell ref="I9:M9"/>
    <mergeCell ref="A5:G5"/>
    <mergeCell ref="B9:F9"/>
    <mergeCell ref="B6:F6"/>
    <mergeCell ref="B8:F8"/>
    <mergeCell ref="H5:N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COMPLEMT IFEMA</vt:lpstr>
      <vt:lpstr>Proyectos de diseño</vt:lpstr>
      <vt:lpstr>TOTAL </vt:lpstr>
      <vt:lpstr>'MAT. COMPLEMT IFEMA'!Área_de_impresión</vt:lpstr>
      <vt:lpstr>'Proyectos de diseño'!Área_de_impresión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2018-11-19T14:37:57Z</cp:lastPrinted>
  <dcterms:created xsi:type="dcterms:W3CDTF">2016-09-12T10:40:36Z</dcterms:created>
  <dcterms:modified xsi:type="dcterms:W3CDTF">2018-11-19T14:38:08Z</dcterms:modified>
</cp:coreProperties>
</file>